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centerpointenergy.sharepoint.com/sites/CEHEResiliencyPlans-NextStepResiliencyPlan/Shared Documents/2025 Filing/010 Initial Petition/080 Akram - Affordability/FINAL - exhibits and workpapers/Workpapers/"/>
    </mc:Choice>
  </mc:AlternateContent>
  <xr:revisionPtr revIDLastSave="2" documentId="8_{3510A70D-5466-40DD-BE44-B5ECE71DCFA4}" xr6:coauthVersionLast="47" xr6:coauthVersionMax="47" xr10:uidLastSave="{5B0FF8A6-D96D-4035-85C2-F2739B4B6A57}"/>
  <bookViews>
    <workbookView xWindow="28680" yWindow="-120" windowWidth="29040" windowHeight="15840" xr2:uid="{21252052-83E8-43D3-9642-6838CCCFE45F}"/>
  </bookViews>
  <sheets>
    <sheet name="Eating out vs in" sheetId="9" r:id="rId1"/>
  </sheets>
  <definedNames>
    <definedName name="CIQWBGuid" hidden="1">"8a446404-a198-4e26-b224-b6434b50876f"</definedName>
    <definedName name="CIQWBInfo" hidden="1">"{ ""CIQVersion"":""9.49.2423.4439""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"06/19/2024 10:44:22"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9" l="1"/>
  <c r="C23" i="9"/>
  <c r="C29" i="9" l="1"/>
</calcChain>
</file>

<file path=xl/sharedStrings.xml><?xml version="1.0" encoding="utf-8"?>
<sst xmlns="http://schemas.openxmlformats.org/spreadsheetml/2006/main" count="34" uniqueCount="21">
  <si>
    <t>Source</t>
  </si>
  <si>
    <t>#</t>
  </si>
  <si>
    <t>Cost of eating out vs. in</t>
  </si>
  <si>
    <t>Chipotle</t>
  </si>
  <si>
    <t>McDonalds</t>
  </si>
  <si>
    <t>https://www.doordash.com/store/mcdonald's-houston-647740/921387/?srsltid=AfmBOorxhE0PGXXuEo-NRNd9PhFDjkr57wFbqthhDaTVA3YtyoRGyfnB</t>
  </si>
  <si>
    <t xml:space="preserve">https://www.chipotle.com/order/build/burrito-bowl </t>
  </si>
  <si>
    <t>Subway</t>
  </si>
  <si>
    <t xml:space="preserve">https://www.doordash.com/store/subway-bellaire-24744144/?event_type=autocomplete&amp;pickup=false </t>
  </si>
  <si>
    <t>Average cost of an inexpensive meal</t>
  </si>
  <si>
    <t>Item</t>
  </si>
  <si>
    <t>Value</t>
  </si>
  <si>
    <t>Unit</t>
  </si>
  <si>
    <t>$</t>
  </si>
  <si>
    <t>Daily recommended minimum amount of money for food per person</t>
  </si>
  <si>
    <t>Number of meals per day</t>
  </si>
  <si>
    <t>Cost per meal at home</t>
  </si>
  <si>
    <t>Number of times more expensive to eat out vs in</t>
  </si>
  <si>
    <t>https://www.numbeo.com/food-prices/in/Houston</t>
  </si>
  <si>
    <t>Calculated</t>
  </si>
  <si>
    <t>Assumed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</si>
</sst>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(&quot;$&quot;* #,##0.00_);_(&quot;$&quot;* \(#,##0.00\);_(&quot;$&quot;* &quot;-&quot;??_);_(@_)"/>
  </numFmts>
  <fonts count="2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3"/>
      <name val="Arial"/>
      <family val="2"/>
      <scheme val="minor"/>
    </font>
    <font>
      <sz val="11"/>
      <color rgb="FFC00000"/>
      <name val="Arial"/>
      <family val="2"/>
      <scheme val="minor"/>
    </font>
    <font>
      <sz val="11"/>
      <name val="Arial"/>
      <family val="2"/>
      <scheme val="minor"/>
    </font>
    <font>
      <u/>
      <sz val="11"/>
      <color theme="6"/>
      <name val="Arial"/>
      <family val="2"/>
      <scheme val="minor"/>
    </font>
    <font>
      <b/>
      <sz val="22"/>
      <name val="Georgia"/>
      <family val="2"/>
      <scheme val="major"/>
    </font>
    <font>
      <sz val="11"/>
      <color theme="3"/>
      <name val="Arial"/>
      <family val="2"/>
      <scheme val="minor"/>
    </font>
    <font>
      <sz val="11"/>
      <color rgb="FF0000FF"/>
      <name val="Arial"/>
      <family val="2"/>
      <scheme val="minor"/>
    </font>
    <font>
      <sz val="11"/>
      <color theme="1" tint="0.34998626667073579"/>
      <name val="Arial"/>
      <family val="2"/>
      <scheme val="minor"/>
    </font>
    <font>
      <b/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</patternFill>
    </fill>
    <fill>
      <patternFill patternType="solid">
        <fgColor theme="9"/>
      </patternFill>
    </fill>
  </fills>
  <borders count="8">
    <border>
      <left/>
      <right/>
      <top/>
      <bottom/>
      <diagonal/>
    </border>
    <border>
      <left/>
      <right/>
      <top style="hair">
        <color rgb="FF3F3F3F"/>
      </top>
      <bottom style="hair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7F7F7F"/>
      </bottom>
      <diagonal/>
    </border>
    <border>
      <left/>
      <right/>
      <top style="thick">
        <color rgb="FF4D4D4D"/>
      </top>
      <bottom style="thick">
        <color rgb="FF4D4D4D"/>
      </bottom>
      <diagonal/>
    </border>
  </borders>
  <cellStyleXfs count="28">
    <xf numFmtId="0" fontId="0" fillId="0" borderId="0"/>
    <xf numFmtId="0" fontId="15" fillId="11" borderId="0" applyNumberFormat="0" applyAlignment="0" applyProtection="0">
      <alignment vertical="center"/>
    </xf>
    <xf numFmtId="0" fontId="10" fillId="0" borderId="0" applyNumberFormat="0" applyAlignment="0" applyProtection="0"/>
    <xf numFmtId="0" fontId="3" fillId="0" borderId="6" applyNumberFormat="0" applyAlignment="0" applyProtection="0"/>
    <xf numFmtId="0" fontId="7" fillId="8" borderId="0" applyNumberFormat="0" applyAlignment="0" applyProtection="0">
      <alignment vertical="center"/>
    </xf>
    <xf numFmtId="0" fontId="2" fillId="2" borderId="1" applyNumberFormat="0" applyProtection="0">
      <alignment vertical="center"/>
    </xf>
    <xf numFmtId="0" fontId="16" fillId="0" borderId="0" applyNumberFormat="0" applyAlignment="0" applyProtection="0">
      <alignment vertical="center"/>
    </xf>
    <xf numFmtId="0" fontId="1" fillId="10" borderId="0" applyNumberFormat="0" applyAlignment="0" applyProtection="0">
      <alignment vertical="center"/>
    </xf>
    <xf numFmtId="0" fontId="11" fillId="3" borderId="0" applyNumberFormat="0" applyBorder="0" applyAlignment="0" applyProtection="0"/>
    <xf numFmtId="0" fontId="4" fillId="4" borderId="2" applyNumberFormat="0" applyAlignment="0" applyProtection="0"/>
    <xf numFmtId="0" fontId="5" fillId="5" borderId="2" applyNumberFormat="0" applyAlignment="0" applyProtection="0"/>
    <xf numFmtId="0" fontId="6" fillId="0" borderId="3" applyNumberFormat="0" applyFill="0" applyAlignment="0" applyProtection="0"/>
    <xf numFmtId="0" fontId="7" fillId="6" borderId="4" applyNumberFormat="0" applyAlignment="0" applyProtection="0"/>
    <xf numFmtId="0" fontId="8" fillId="0" borderId="0" applyNumberFormat="0" applyFill="0" applyBorder="0" applyAlignment="0" applyProtection="0"/>
    <xf numFmtId="0" fontId="1" fillId="7" borderId="5" applyNumberFormat="0" applyFont="0" applyAlignment="0" applyProtection="0"/>
    <xf numFmtId="0" fontId="9" fillId="0" borderId="0" applyNumberFormat="0" applyFill="0" applyBorder="0" applyAlignment="0" applyProtection="0"/>
    <xf numFmtId="0" fontId="14" fillId="0" borderId="0" applyNumberFormat="0" applyAlignment="0" applyProtection="0"/>
    <xf numFmtId="0" fontId="3" fillId="9" borderId="0" applyNumberFormat="0" applyAlignment="0" applyProtection="0">
      <alignment vertical="center"/>
    </xf>
    <xf numFmtId="0" fontId="3" fillId="0" borderId="7" applyNumberFormat="0" applyAlignment="0" applyProtection="0"/>
    <xf numFmtId="0" fontId="12" fillId="0" borderId="0" applyNumberFormat="0" applyAlignment="0" applyProtection="0">
      <alignment vertical="center"/>
    </xf>
    <xf numFmtId="0" fontId="13" fillId="0" borderId="0" applyNumberFormat="0" applyAlignment="0" applyProtection="0">
      <alignment vertical="center"/>
    </xf>
    <xf numFmtId="0" fontId="8" fillId="0" borderId="0" applyNumberFormat="0" applyAlignment="0" applyProtection="0">
      <alignment vertical="center"/>
    </xf>
    <xf numFmtId="0" fontId="17" fillId="0" borderId="0" applyNumberFormat="0" applyAlignment="0" applyProtection="0">
      <alignment vertical="center"/>
    </xf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19" fillId="0" borderId="0" xfId="25"/>
    <xf numFmtId="0" fontId="18" fillId="0" borderId="0" xfId="0" applyFont="1"/>
    <xf numFmtId="0" fontId="0" fillId="0" borderId="0" xfId="0" applyAlignment="1">
      <alignment horizontal="left" indent="1"/>
    </xf>
    <xf numFmtId="2" fontId="18" fillId="0" borderId="0" xfId="27" applyNumberFormat="1" applyFont="1"/>
    <xf numFmtId="1" fontId="18" fillId="0" borderId="0" xfId="0" applyNumberFormat="1" applyFont="1"/>
  </cellXfs>
  <cellStyles count="28">
    <cellStyle name="Accent4" xfId="23" builtinId="41" customBuiltin="1"/>
    <cellStyle name="Accent6" xfId="24" builtinId="49" customBuiltin="1"/>
    <cellStyle name="Bad" xfId="8" builtinId="27" customBuiltin="1"/>
    <cellStyle name="Calculation" xfId="10" builtinId="22" hidden="1"/>
    <cellStyle name="Calculation" xfId="19" xr:uid="{BA044971-647E-4B43-BDF3-B9F90685EA06}"/>
    <cellStyle name="Check Cell" xfId="12" builtinId="23" hidden="1"/>
    <cellStyle name="Currency" xfId="27" builtinId="4"/>
    <cellStyle name="Explanatory Text" xfId="15" builtinId="53" hidden="1"/>
    <cellStyle name="Heading 1" xfId="2" builtinId="16" customBuiltin="1"/>
    <cellStyle name="Heading 2" xfId="3" builtinId="17" customBuiltin="1"/>
    <cellStyle name="Heading 3" xfId="4" builtinId="18" customBuiltin="1"/>
    <cellStyle name="Heading 4" xfId="17" builtinId="19" customBuiltin="1"/>
    <cellStyle name="Hyperlink" xfId="25" builtinId="8"/>
    <cellStyle name="Input" xfId="9" builtinId="20" hidden="1"/>
    <cellStyle name="Link" xfId="20" xr:uid="{F6F335AB-58A7-4135-B553-B7C2CE08F402}"/>
    <cellStyle name="Linked Cell" xfId="11" builtinId="24" hidden="1"/>
    <cellStyle name="Normal" xfId="0" builtinId="0"/>
    <cellStyle name="Note" xfId="14" builtinId="10" hidden="1"/>
    <cellStyle name="Notes" xfId="22" xr:uid="{7BF13CA6-F5E1-45BE-8ABA-DF8882E10889}"/>
    <cellStyle name="Output" xfId="5" builtinId="21" hidden="1" customBuiltin="1"/>
    <cellStyle name="Output" xfId="1" xr:uid="{DDC8B129-E4EA-4CC9-B7C4-EEF8799DAD76}"/>
    <cellStyle name="Raw Data" xfId="6" xr:uid="{6E154805-33DE-42D5-80BA-AF332D8E7637}"/>
    <cellStyle name="Title" xfId="16" builtinId="15" customBuiltin="1"/>
    <cellStyle name="Title 2" xfId="26" xr:uid="{0DCE22F3-014E-4118-B915-B17C2379F947}"/>
    <cellStyle name="Total" xfId="18" builtinId="25" customBuiltin="1"/>
    <cellStyle name="Variables" xfId="7" xr:uid="{F06CDAB5-849E-4246-87E8-405DA417694B}"/>
    <cellStyle name="Warning" xfId="21" xr:uid="{270F583D-5642-40BB-8274-77A9A43F50AB}"/>
    <cellStyle name="Warning Text" xfId="13" builtinId="11" hidden="1"/>
  </cellStyles>
  <dxfs count="18">
    <dxf>
      <fill>
        <patternFill>
          <bgColor rgb="FFE6E6E6"/>
        </patternFill>
      </fill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 diagonalUp="0" diagonalDown="0">
        <left/>
        <right/>
        <top/>
        <bottom style="thick">
          <color auto="1"/>
        </bottom>
        <vertical/>
        <horizontal/>
      </border>
    </dxf>
    <dxf>
      <font>
        <b/>
        <i val="0"/>
      </font>
    </dxf>
    <dxf>
      <font>
        <b/>
        <i val="0"/>
        <color auto="1"/>
      </font>
      <fill>
        <patternFill>
          <bgColor rgb="FFE6E6E6"/>
        </patternFill>
      </fill>
      <border diagonalUp="0" diagonalDown="0">
        <left/>
        <right/>
        <top/>
        <bottom/>
        <vertical/>
        <horizontal/>
      </border>
    </dxf>
    <dxf>
      <border diagonalUp="0" diagonalDown="0">
        <left/>
        <right/>
        <top/>
        <bottom/>
        <vertical/>
        <horizontal style="thin">
          <color rgb="FF7F7F7F"/>
        </horizontal>
      </border>
    </dxf>
    <dxf>
      <font>
        <b/>
        <i val="0"/>
      </font>
    </dxf>
    <dxf>
      <font>
        <b/>
        <i val="0"/>
        <color auto="1"/>
      </font>
      <fill>
        <patternFill>
          <bgColor rgb="FFE6E6E6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 diagonalUp="0" diagonalDown="0">
        <left/>
        <right/>
        <top/>
        <bottom/>
        <vertical/>
        <horizontal/>
      </border>
    </dxf>
    <dxf>
      <border diagonalUp="0" diagonalDown="0">
        <left/>
        <right/>
        <top/>
        <bottom/>
        <vertical/>
        <horizontal style="thin">
          <color rgb="FF7F7F7F"/>
        </horizontal>
      </border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</dxf>
    <dxf>
      <font>
        <b/>
        <i val="0"/>
      </font>
      <border diagonalUp="0" diagonalDown="0">
        <left/>
        <right/>
        <top/>
        <bottom style="thick">
          <color rgb="FF7F7F7F"/>
        </bottom>
        <vertical/>
        <horizontal/>
      </border>
    </dxf>
    <dxf>
      <font>
        <b/>
        <i val="0"/>
      </font>
    </dxf>
    <dxf>
      <font>
        <b/>
        <i val="0"/>
      </font>
      <border diagonalUp="0" diagonalDown="0">
        <left/>
        <right/>
        <top/>
        <bottom style="thick">
          <color rgb="FF7F7F7F"/>
        </bottom>
        <vertical/>
        <horizontal/>
      </border>
    </dxf>
    <dxf>
      <border diagonalUp="0" diagonalDown="0">
        <left/>
        <right/>
        <top/>
        <bottom/>
        <vertical/>
        <horizontal style="thin">
          <color rgb="FF7F7F7F"/>
        </horizontal>
      </border>
    </dxf>
  </dxfs>
  <tableStyles count="7" defaultTableStyle="Firm Table 1" defaultPivotStyle="PivotStyleLight16">
    <tableStyle name="Firm Table 1" pivot="0" count="3" xr9:uid="{EBA62709-C567-4EE8-B22C-FB062E3CEA69}">
      <tableStyleElement type="wholeTable" dxfId="17"/>
      <tableStyleElement type="headerRow" dxfId="16"/>
      <tableStyleElement type="firstColumn" dxfId="15"/>
    </tableStyle>
    <tableStyle name="Firm Table 2" pivot="0" count="2" xr9:uid="{B876A247-FB3A-4EAD-8ABF-DECA13B726A4}">
      <tableStyleElement type="headerRow" dxfId="14"/>
      <tableStyleElement type="firstColumn" dxfId="13"/>
    </tableStyle>
    <tableStyle name="Firm Table 3" pivot="0" count="2" xr9:uid="{2B6AAF42-6E59-4306-B0DA-5849423BC35A}">
      <tableStyleElement type="headerRow" dxfId="12"/>
      <tableStyleElement type="firstColumn" dxfId="11"/>
    </tableStyle>
    <tableStyle name="Firm Table 4" pivot="0" count="3" xr9:uid="{32B30501-1584-4AD4-A03A-1FBBE68503FC}">
      <tableStyleElement type="wholeTable" dxfId="10"/>
      <tableStyleElement type="headerRow" dxfId="9"/>
      <tableStyleElement type="firstColumn" dxfId="8"/>
    </tableStyle>
    <tableStyle name="Firm Table 5" pivot="0" count="2" xr9:uid="{5186B738-23FD-49C9-A79F-52302289DB42}">
      <tableStyleElement type="headerRow" dxfId="7"/>
      <tableStyleElement type="firstColumn" dxfId="6"/>
    </tableStyle>
    <tableStyle name="Firm Table 6" pivot="0" count="3" xr9:uid="{5115FDC7-826F-425C-92C7-D20F38226ADA}">
      <tableStyleElement type="wholeTable" dxfId="5"/>
      <tableStyleElement type="headerRow" dxfId="4"/>
      <tableStyleElement type="firstColumn" dxfId="3"/>
    </tableStyle>
    <tableStyle name="Firm Table 7" pivot="0" count="3" xr9:uid="{084FD9DC-CC97-454E-8CBD-B2EE3CD956D6}">
      <tableStyleElement type="headerRow" dxfId="2"/>
      <tableStyleElement type="firstColumn" dxfId="1"/>
      <tableStyleElement type="secondRowStripe" dxfId="0"/>
    </tableStyle>
  </tableStyles>
  <colors>
    <mruColors>
      <color rgb="FF0000FF"/>
      <color rgb="FFF2F2F2"/>
      <color rgb="FFD0D0D0"/>
      <color rgb="FF7F7F7F"/>
      <color rgb="FF0080B7"/>
      <color rgb="FFE6E6E6"/>
      <color rgb="FFE73535"/>
      <color rgb="FFFAA082"/>
      <color rgb="FF71D2F1"/>
      <color rgb="FF8C5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5</xdr:row>
      <xdr:rowOff>9525</xdr:rowOff>
    </xdr:from>
    <xdr:to>
      <xdr:col>2</xdr:col>
      <xdr:colOff>504825</xdr:colOff>
      <xdr:row>15</xdr:row>
      <xdr:rowOff>28575</xdr:rowOff>
    </xdr:to>
    <xdr:pic>
      <xdr:nvPicPr>
        <xdr:cNvPr id="2" name="Picture 1" descr="Who'S this meal for? &#10;test &#10;Chicken Bowl &#10;Chicken, Black Beans, and White Rice &#10;Chips &#10;Coke Zero &#10;$14.70 &#10;$9.35 &#10;$1.90 &#10;$3.45 ">
          <a:extLst>
            <a:ext uri="{FF2B5EF4-FFF2-40B4-BE49-F238E27FC236}">
              <a16:creationId xmlns:a16="http://schemas.microsoft.com/office/drawing/2014/main" id="{1A91EA06-5F8B-3C9B-5D37-68596604B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1104900"/>
          <a:ext cx="3686175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4</xdr:row>
      <xdr:rowOff>123825</xdr:rowOff>
    </xdr:from>
    <xdr:to>
      <xdr:col>12</xdr:col>
      <xdr:colOff>476250</xdr:colOff>
      <xdr:row>13</xdr:row>
      <xdr:rowOff>142875</xdr:rowOff>
    </xdr:to>
    <xdr:pic>
      <xdr:nvPicPr>
        <xdr:cNvPr id="3" name="Picture 2" descr="Big Mac@ Meal &#10;100% pure all beef patties and Big Mac@ sauce &#10;sandwiched between a sesame seed bun. Topped Off... &#10;$10.49 • 085% (20) ">
          <a:extLst>
            <a:ext uri="{FF2B5EF4-FFF2-40B4-BE49-F238E27FC236}">
              <a16:creationId xmlns:a16="http://schemas.microsoft.com/office/drawing/2014/main" id="{0E51A79B-0BB3-3A64-776E-54BE887D2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1038225"/>
          <a:ext cx="5276850" cy="164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21</xdr:col>
      <xdr:colOff>504825</xdr:colOff>
      <xdr:row>12</xdr:row>
      <xdr:rowOff>85725</xdr:rowOff>
    </xdr:to>
    <xdr:pic>
      <xdr:nvPicPr>
        <xdr:cNvPr id="4" name="Picture 3" descr="Subway Six Inch@ Combo &#10;Enjoy your fave subway six inch@ sub with any cookie &#10;and 390ml drink. &#10;AS12.25 • 75% (8) ">
          <a:extLst>
            <a:ext uri="{FF2B5EF4-FFF2-40B4-BE49-F238E27FC236}">
              <a16:creationId xmlns:a16="http://schemas.microsoft.com/office/drawing/2014/main" id="{2FB1BD9F-2B9C-B6A4-8496-B3CAF8659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914400"/>
          <a:ext cx="5305425" cy="153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excel">
  <a:themeElements>
    <a:clrScheme name="Custom 24">
      <a:dk1>
        <a:srgbClr val="000000"/>
      </a:dk1>
      <a:lt1>
        <a:srgbClr val="FFFFFF"/>
      </a:lt1>
      <a:dk2>
        <a:srgbClr val="FFFFFF"/>
      </a:dk2>
      <a:lt2>
        <a:srgbClr val="FFFFFF"/>
      </a:lt2>
      <a:accent1>
        <a:srgbClr val="061F79"/>
      </a:accent1>
      <a:accent2>
        <a:srgbClr val="00A9F4"/>
      </a:accent2>
      <a:accent3>
        <a:srgbClr val="2251FF"/>
      </a:accent3>
      <a:accent4>
        <a:srgbClr val="99E6FF"/>
      </a:accent4>
      <a:accent5>
        <a:srgbClr val="0679C3"/>
      </a:accent5>
      <a:accent6>
        <a:srgbClr val="75F0E7"/>
      </a:accent6>
      <a:hlink>
        <a:srgbClr val="1F40E6"/>
      </a:hlink>
      <a:folHlink>
        <a:srgbClr val="8C5AC8"/>
      </a:folHlink>
    </a:clrScheme>
    <a:fontScheme name="Scheme White Fonts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Subtle Solids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5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13970" dir="5400000" algn="ctr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twoPt" dir="tl"/>
          </a:scene3d>
          <a:sp3d prstMaterial="flat">
            <a:bevelT w="12700" h="25400" prst="coolSlan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/>
        </a:solidFill>
        <a:ln w="6350" cap="sq">
          <a:noFill/>
          <a:miter lim="800000"/>
        </a:ln>
      </a:spPr>
      <a:bodyPr rot="0" spcFirstLastPara="0" vertOverflow="overflow" horzOverflow="overflow" vert="horz" wrap="square" lIns="91440" tIns="45720" rIns="91440" bIns="4572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spcBef>
            <a:spcPts val="300"/>
          </a:spcBef>
          <a:spcAft>
            <a:spcPts val="300"/>
          </a:spcAft>
          <a:defRPr sz="1600" dirty="0" err="1">
            <a:solidFill>
              <a:schemeClr val="bg1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6350" cap="sq">
          <a:solidFill>
            <a:srgbClr val="000000"/>
          </a:solidFill>
          <a:miter lim="800000"/>
          <a:tailEnd type="non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ln w="6350">
          <a:noFill/>
          <a:miter lim="800000"/>
        </a:ln>
      </a:spPr>
      <a:bodyPr vert="horz" wrap="square" lIns="0" tIns="0" rIns="0" bIns="0" rtlCol="0">
        <a:noAutofit/>
      </a:bodyPr>
      <a:lstStyle>
        <a:defPPr algn="l">
          <a:spcBef>
            <a:spcPts val="300"/>
          </a:spcBef>
          <a:spcAft>
            <a:spcPts val="300"/>
          </a:spcAft>
          <a:buNone/>
          <a:defRPr sz="1600" dirty="0" smtClean="0"/>
        </a:defPPr>
      </a:lstStyle>
    </a:txDef>
  </a:objectDefaults>
  <a:extraClrSchemeLst>
    <a:extraClrScheme>
      <a:clrScheme name="Scheme White">
        <a:dk1>
          <a:srgbClr val="000000"/>
        </a:dk1>
        <a:lt1>
          <a:srgbClr val="FFFFFF"/>
        </a:lt1>
        <a:dk2>
          <a:srgbClr val="FFFFFF"/>
        </a:dk2>
        <a:lt2>
          <a:srgbClr val="FFFFFF"/>
        </a:lt2>
        <a:accent1>
          <a:srgbClr val="061F79"/>
        </a:accent1>
        <a:accent2>
          <a:srgbClr val="00A9F4"/>
        </a:accent2>
        <a:accent3>
          <a:srgbClr val="2251FF"/>
        </a:accent3>
        <a:accent4>
          <a:srgbClr val="99E6FF"/>
        </a:accent4>
        <a:accent5>
          <a:srgbClr val="0679C3"/>
        </a:accent5>
        <a:accent6>
          <a:srgbClr val="75F0E7"/>
        </a:accent6>
        <a:hlink>
          <a:srgbClr val="1F40E6"/>
        </a:hlink>
        <a:folHlink>
          <a:srgbClr val="8C5AC8"/>
        </a:folHlink>
      </a:clrScheme>
    </a:extraClrScheme>
  </a:extraClrSchemeLst>
  <a:custClrLst>
    <a:custClr name="Electric Blue 900">
      <a:srgbClr val="061F79"/>
    </a:custClr>
    <a:custClr name="Electric Blue 700">
      <a:srgbClr val="1537BA"/>
    </a:custClr>
    <a:custClr name="Electric Blue 500">
      <a:srgbClr val="2251FF"/>
    </a:custClr>
    <a:custClr name="Electric Blue 300">
      <a:srgbClr val="5E9DFF"/>
    </a:custClr>
    <a:custClr name="Electric Blue 200">
      <a:srgbClr val="99C4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Deep Blue 900">
      <a:srgbClr val="051C2C"/>
    </a:custClr>
    <a:custClr name="Electric Blue 800">
      <a:srgbClr val="0E2B99"/>
    </a:custClr>
    <a:custClr name="Electric Blue 500">
      <a:srgbClr val="2251FF"/>
    </a:custClr>
    <a:custClr name="Electric Blue 200">
      <a:srgbClr val="99C4FF"/>
    </a:custClr>
    <a:custClr name="Gray 10%">
      <a:srgbClr val="E6E6E6"/>
    </a:custClr>
    <a:custClr name="Crimson Red 300">
      <a:srgbClr val="F17E7E"/>
    </a:custClr>
    <a:custClr name="Crimson Red 500">
      <a:srgbClr val="E33B3B"/>
    </a:custClr>
    <a:custClr name="Crimson Red 700">
      <a:srgbClr val="B82525"/>
    </a:custClr>
    <a:custClr name="Crimson Red 900">
      <a:srgbClr val="8E0B0B"/>
    </a:custClr>
    <a:custClr name="Null">
      <a:srgbClr val="FEFFFF"/>
    </a:custClr>
    <a:custClr name="Marine Green 900">
      <a:srgbClr val="108980"/>
    </a:custClr>
    <a:custClr name="Marine Green 700">
      <a:srgbClr val="14B8AB"/>
    </a:custClr>
    <a:custClr name="Marine Green 500">
      <a:srgbClr val="0BDACB"/>
    </a:custClr>
    <a:custClr name="Marine Green 300">
      <a:srgbClr val="75F0E7"/>
    </a:custClr>
    <a:custClr name="Sand Neutral 300">
      <a:srgbClr val="E6D7BC"/>
    </a:custClr>
    <a:custClr name="Crimson Red 300">
      <a:srgbClr val="F17E7E"/>
    </a:custClr>
    <a:custClr name="Crimson Red 500">
      <a:srgbClr val="E33B3B"/>
    </a:custClr>
    <a:custClr name="Crimson Red 700">
      <a:srgbClr val="B82525"/>
    </a:custClr>
    <a:custClr name="Crimson Red 900">
      <a:srgbClr val="8E0B0B"/>
    </a:custClr>
    <a:custClr name="Null">
      <a:srgbClr val="FEFFFF"/>
    </a:custClr>
    <a:custClr name="Gray 70%">
      <a:srgbClr val="4D4D4D"/>
    </a:custClr>
    <a:custClr name="Gray 54%">
      <a:srgbClr val="757575"/>
    </a:custClr>
    <a:custClr name="Gray 30%">
      <a:srgbClr val="B3B3B3"/>
    </a:custClr>
    <a:custClr name="Gray 20%">
      <a:srgbClr val="CCCCCC"/>
    </a:custClr>
    <a:custClr name="Gray 10%">
      <a:srgbClr val="E6E6E6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Marine Green 500">
      <a:srgbClr val="0BDACB"/>
    </a:custClr>
    <a:custClr name="Amber Yellow 500">
      <a:srgbClr val="FFA800"/>
    </a:custClr>
    <a:custClr name="Crimson Red 500">
      <a:srgbClr val="E33B3B"/>
    </a:custClr>
    <a:custClr name="Deep Blue 900">
      <a:srgbClr val="051C2C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  <a:custClr name="Null">
      <a:srgbClr val="FEFFFF"/>
    </a:custClr>
  </a:custClrLst>
  <a:extLst>
    <a:ext uri="{05A4C25C-085E-4340-85A3-A5531E510DB2}">
      <thm15:themeFamily xmlns:thm15="http://schemas.microsoft.com/office/thememl/2012/main" name="mck" id="{5C06EE14-FD0C-4D84-95B7-A7A2283B4F1A}" vid="{E155375D-59B9-41EA-8544-0CDF30FD128F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oordash.com/store/subway-bellaire-24744144/?event_type=autocomplete&amp;pickup=false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www.chipotle.com/order/build/burrito-bowl" TargetMode="External"/><Relationship Id="rId1" Type="http://schemas.openxmlformats.org/officeDocument/2006/relationships/hyperlink" Target="https://www.doordash.com/store/mcdonald's-houston-647740/921387/?srsltid=AfmBOorxhE0PGXXuEo-NRNd9PhFDjkr57wFbqthhDaTVA3YtyoRGyfnB" TargetMode="External"/><Relationship Id="rId6" Type="http://schemas.openxmlformats.org/officeDocument/2006/relationships/hyperlink" Target="https://www.doordash.com/store/subway-bellaire-24744144/?event_type=autocomplete&amp;pickup=false" TargetMode="External"/><Relationship Id="rId5" Type="http://schemas.openxmlformats.org/officeDocument/2006/relationships/hyperlink" Target="https://www.doordash.com/store/mcdonald's-houston-647740/921387/?srsltid=AfmBOorxhE0PGXXuEo-NRNd9PhFDjkr57wFbqthhDaTVA3YtyoRGyfnB" TargetMode="External"/><Relationship Id="rId4" Type="http://schemas.openxmlformats.org/officeDocument/2006/relationships/hyperlink" Target="https://www.chipotle.com/order/build/burrito-bow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02BE6-1D9E-49C8-9FF8-3DD52ACD43E9}">
  <dimension ref="B1:O29"/>
  <sheetViews>
    <sheetView tabSelected="1" workbookViewId="0"/>
  </sheetViews>
  <sheetFormatPr defaultRowHeight="14.25" x14ac:dyDescent="0.2"/>
  <cols>
    <col min="1" max="1" width="2.625" customWidth="1"/>
    <col min="2" max="2" width="41.875" bestFit="1" customWidth="1"/>
  </cols>
  <sheetData>
    <row r="1" spans="2:15" ht="15" x14ac:dyDescent="0.25">
      <c r="B1" s="2" t="s">
        <v>2</v>
      </c>
    </row>
    <row r="3" spans="2:15" x14ac:dyDescent="0.2">
      <c r="B3" t="s">
        <v>3</v>
      </c>
      <c r="F3" t="s">
        <v>4</v>
      </c>
      <c r="O3" t="s">
        <v>7</v>
      </c>
    </row>
    <row r="4" spans="2:15" x14ac:dyDescent="0.2">
      <c r="B4" s="1" t="s">
        <v>6</v>
      </c>
      <c r="F4" s="1" t="s">
        <v>5</v>
      </c>
      <c r="O4" s="1" t="s">
        <v>8</v>
      </c>
    </row>
    <row r="19" spans="2:5" ht="15" x14ac:dyDescent="0.25">
      <c r="B19" s="2" t="s">
        <v>10</v>
      </c>
      <c r="C19" s="2" t="s">
        <v>11</v>
      </c>
      <c r="D19" s="2" t="s">
        <v>12</v>
      </c>
      <c r="E19" s="2" t="s">
        <v>0</v>
      </c>
    </row>
    <row r="20" spans="2:5" x14ac:dyDescent="0.2">
      <c r="B20" s="3" t="s">
        <v>3</v>
      </c>
      <c r="C20">
        <v>14.7</v>
      </c>
      <c r="D20" t="s">
        <v>13</v>
      </c>
      <c r="E20" s="1" t="s">
        <v>6</v>
      </c>
    </row>
    <row r="21" spans="2:5" x14ac:dyDescent="0.2">
      <c r="B21" s="3" t="s">
        <v>4</v>
      </c>
      <c r="C21">
        <v>10.49</v>
      </c>
      <c r="D21" t="s">
        <v>13</v>
      </c>
      <c r="E21" s="1" t="s">
        <v>5</v>
      </c>
    </row>
    <row r="22" spans="2:5" x14ac:dyDescent="0.2">
      <c r="B22" s="3" t="s">
        <v>7</v>
      </c>
      <c r="C22">
        <v>12.25</v>
      </c>
      <c r="D22" t="s">
        <v>13</v>
      </c>
      <c r="E22" s="1" t="s">
        <v>8</v>
      </c>
    </row>
    <row r="23" spans="2:5" ht="15" x14ac:dyDescent="0.25">
      <c r="B23" s="2" t="s">
        <v>9</v>
      </c>
      <c r="C23" s="2">
        <f>AVERAGE(C20:C22)</f>
        <v>12.479999999999999</v>
      </c>
      <c r="D23" s="2" t="s">
        <v>13</v>
      </c>
      <c r="E23" t="s">
        <v>19</v>
      </c>
    </row>
    <row r="24" spans="2:5" ht="15" x14ac:dyDescent="0.25">
      <c r="B24" s="2"/>
    </row>
    <row r="25" spans="2:5" x14ac:dyDescent="0.2">
      <c r="B25" s="3" t="s">
        <v>14</v>
      </c>
      <c r="C25">
        <v>12.29</v>
      </c>
      <c r="D25" t="s">
        <v>13</v>
      </c>
      <c r="E25" t="s">
        <v>18</v>
      </c>
    </row>
    <row r="26" spans="2:5" x14ac:dyDescent="0.2">
      <c r="B26" s="3" t="s">
        <v>15</v>
      </c>
      <c r="C26">
        <v>3</v>
      </c>
      <c r="D26" t="s">
        <v>1</v>
      </c>
      <c r="E26" t="s">
        <v>20</v>
      </c>
    </row>
    <row r="27" spans="2:5" ht="15" x14ac:dyDescent="0.25">
      <c r="B27" s="2" t="s">
        <v>16</v>
      </c>
      <c r="C27" s="4">
        <f>C25/C26</f>
        <v>4.0966666666666667</v>
      </c>
      <c r="D27" s="2" t="s">
        <v>13</v>
      </c>
      <c r="E27" t="s">
        <v>19</v>
      </c>
    </row>
    <row r="29" spans="2:5" ht="15" x14ac:dyDescent="0.25">
      <c r="B29" s="2" t="s">
        <v>17</v>
      </c>
      <c r="C29" s="5">
        <f>C23/C27</f>
        <v>3.0463791700569565</v>
      </c>
      <c r="E29" t="s">
        <v>19</v>
      </c>
    </row>
  </sheetData>
  <hyperlinks>
    <hyperlink ref="F4" r:id="rId1" xr:uid="{B1B619D8-B73D-4675-B11F-AB57294C2397}"/>
    <hyperlink ref="B4" r:id="rId2" xr:uid="{6645FC90-17DE-49D7-93D7-447078C7E8A9}"/>
    <hyperlink ref="O4" r:id="rId3" xr:uid="{1770BE3C-2112-46CA-8A68-A4ABC21C6D63}"/>
    <hyperlink ref="E20" r:id="rId4" xr:uid="{7EFB9957-148C-479E-8CC4-7320BBE8364C}"/>
    <hyperlink ref="E21" r:id="rId5" xr:uid="{EC2F997B-9B62-49DA-9246-6E8AC3D02638}"/>
    <hyperlink ref="E22" r:id="rId6" xr:uid="{8925326D-C79C-457E-B03C-E50C05F96A3F}"/>
  </hyperlinks>
  <pageMargins left="0.7" right="0.7" top="0.75" bottom="0.75" header="0.3" footer="0.3"/>
  <drawing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A9E9D1253D24CB57D83C2CA35F01C" ma:contentTypeVersion="12" ma:contentTypeDescription="Create a new document." ma:contentTypeScope="" ma:versionID="ac47eb39412ba0ed05c8365165ac1ff8">
  <xsd:schema xmlns:xsd="http://www.w3.org/2001/XMLSchema" xmlns:xs="http://www.w3.org/2001/XMLSchema" xmlns:p="http://schemas.microsoft.com/office/2006/metadata/properties" xmlns:ns2="b466533b-933a-454b-87ab-99bebb4c80dd" targetNamespace="http://schemas.microsoft.com/office/2006/metadata/properties" ma:root="true" ma:fieldsID="1936d482a7e2ecada13c463edfc013f7" ns2:_="">
    <xsd:import namespace="b466533b-933a-454b-87ab-99bebb4c8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6533b-933a-454b-87ab-99bebb4c8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66533b-933a-454b-87ab-99bebb4c80d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9F8F06-A921-4E3F-A710-743E88D366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66533b-933a-454b-87ab-99bebb4c80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F5BE76-3724-453D-B774-3F7BC3F99314}">
  <ds:schemaRefs>
    <ds:schemaRef ds:uri="http://purl.org/dc/elements/1.1/"/>
    <ds:schemaRef ds:uri="http://schemas.microsoft.com/office/infopath/2007/PartnerControls"/>
    <ds:schemaRef ds:uri="b466533b-933a-454b-87ab-99bebb4c80dd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B56FD35-08BE-468B-8845-C59B2AD07F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Eating out vs 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Betty Tang</dc:creator>
  <cp:keywords/>
  <dc:description/>
  <cp:lastModifiedBy>Reed, Patrick A</cp:lastModifiedBy>
  <cp:revision/>
  <dcterms:created xsi:type="dcterms:W3CDTF">2019-12-02T20:05:52Z</dcterms:created>
  <dcterms:modified xsi:type="dcterms:W3CDTF">2025-01-23T19:30:04Z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0x01010010DA9E9D1253D24CB57D83C2CA35F01C</vt:lpwstr>
  </property>
  <property fmtid="{D5CDD505-2E9C-101B-9397-08002B2CF9AE}" pid="4" name="DataSource">
    <vt:lpwstr/>
  </property>
  <property fmtid="{D5CDD505-2E9C-101B-9397-08002B2CF9AE}" pid="5" name="SourceSystem">
    <vt:lpwstr/>
  </property>
  <property fmtid="{D5CDD505-2E9C-101B-9397-08002B2CF9AE}" pid="6" name="MSIP_Label_e3ac3a1a-de19-428b-b395-6d250d7743fb_Enabled">
    <vt:lpwstr>true</vt:lpwstr>
  </property>
  <property fmtid="{D5CDD505-2E9C-101B-9397-08002B2CF9AE}" pid="7" name="MSIP_Label_e3ac3a1a-de19-428b-b395-6d250d7743fb_SetDate">
    <vt:lpwstr>2025-01-10T20:32:04Z</vt:lpwstr>
  </property>
  <property fmtid="{D5CDD505-2E9C-101B-9397-08002B2CF9AE}" pid="8" name="MSIP_Label_e3ac3a1a-de19-428b-b395-6d250d7743fb_Method">
    <vt:lpwstr>Standard</vt:lpwstr>
  </property>
  <property fmtid="{D5CDD505-2E9C-101B-9397-08002B2CF9AE}" pid="9" name="MSIP_Label_e3ac3a1a-de19-428b-b395-6d250d7743fb_Name">
    <vt:lpwstr>Internal Use Only</vt:lpwstr>
  </property>
  <property fmtid="{D5CDD505-2E9C-101B-9397-08002B2CF9AE}" pid="10" name="MSIP_Label_e3ac3a1a-de19-428b-b395-6d250d7743fb_SiteId">
    <vt:lpwstr>88cc5fd7-fd78-44b6-ad75-b6915088974f</vt:lpwstr>
  </property>
  <property fmtid="{D5CDD505-2E9C-101B-9397-08002B2CF9AE}" pid="11" name="MSIP_Label_e3ac3a1a-de19-428b-b395-6d250d7743fb_ActionId">
    <vt:lpwstr>022faad7-1b42-4d1c-b943-68c7190d9541</vt:lpwstr>
  </property>
  <property fmtid="{D5CDD505-2E9C-101B-9397-08002B2CF9AE}" pid="12" name="MSIP_Label_e3ac3a1a-de19-428b-b395-6d250d7743fb_ContentBits">
    <vt:lpwstr>0</vt:lpwstr>
  </property>
  <property fmtid="{D5CDD505-2E9C-101B-9397-08002B2CF9AE}" pid="13" name="{A44787D4-0540-4523-9961-78E4036D8C6D}">
    <vt:lpwstr>{E4D2E154-9E75-4884-85D7-F86DD7D31BA0}</vt:lpwstr>
  </property>
</Properties>
</file>